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projekti polona sp\11_2015_kimdps\2015_kimdps-dodatno\PZI 2017\_predaja PZI\4.2_elektro zunanji vod\"/>
    </mc:Choice>
  </mc:AlternateContent>
  <bookViews>
    <workbookView xWindow="0" yWindow="0" windowWidth="28800" windowHeight="11910"/>
  </bookViews>
  <sheets>
    <sheet name="List1" sheetId="1" r:id="rId1"/>
    <sheet name="List2" sheetId="2" r:id="rId2"/>
    <sheet name="List3" sheetId="3" r:id="rId3"/>
  </sheets>
  <definedNames>
    <definedName name="OLE_LINK2" localSheetId="0">List1!$A$3</definedName>
  </definedNames>
  <calcPr calcId="162913"/>
  <fileRecoveryPr autoRecover="0"/>
</workbook>
</file>

<file path=xl/calcChain.xml><?xml version="1.0" encoding="utf-8"?>
<calcChain xmlns="http://schemas.openxmlformats.org/spreadsheetml/2006/main">
  <c r="F12" i="1" l="1"/>
  <c r="F13" i="1" l="1"/>
  <c r="F11" i="1"/>
  <c r="F10" i="1"/>
  <c r="F24" i="1" l="1"/>
  <c r="F25" i="1"/>
  <c r="F26" i="1"/>
  <c r="F22" i="1"/>
  <c r="F23" i="1"/>
  <c r="F31" i="1"/>
  <c r="F41" i="1"/>
  <c r="F39" i="1"/>
  <c r="F37" i="1"/>
  <c r="F32" i="1"/>
  <c r="F21" i="1"/>
  <c r="F20" i="1"/>
  <c r="F19" i="1"/>
  <c r="F18" i="1"/>
  <c r="F17" i="1"/>
  <c r="F6" i="1"/>
  <c r="F5" i="1"/>
  <c r="F40" i="1"/>
  <c r="F38" i="1"/>
  <c r="F33" i="1"/>
  <c r="F27" i="1" l="1"/>
  <c r="F34" i="1"/>
  <c r="F42" i="1"/>
  <c r="F14" i="1"/>
  <c r="F7" i="1"/>
  <c r="E46" i="1" l="1"/>
</calcChain>
</file>

<file path=xl/sharedStrings.xml><?xml version="1.0" encoding="utf-8"?>
<sst xmlns="http://schemas.openxmlformats.org/spreadsheetml/2006/main" count="93" uniqueCount="62">
  <si>
    <t>Naziv</t>
  </si>
  <si>
    <t>Enota</t>
  </si>
  <si>
    <t>Kol.</t>
  </si>
  <si>
    <t>Cena</t>
  </si>
  <si>
    <t xml:space="preserve"> Znesek</t>
  </si>
  <si>
    <t>A.</t>
  </si>
  <si>
    <t>1.</t>
  </si>
  <si>
    <t>B.</t>
  </si>
  <si>
    <t>kos</t>
  </si>
  <si>
    <t>2.</t>
  </si>
  <si>
    <t>C.</t>
  </si>
  <si>
    <t>D.</t>
  </si>
  <si>
    <t>m</t>
  </si>
  <si>
    <t>3.</t>
  </si>
  <si>
    <t>4.</t>
  </si>
  <si>
    <t>5.</t>
  </si>
  <si>
    <t>6.</t>
  </si>
  <si>
    <t>E.</t>
  </si>
  <si>
    <t>REKAPITULACIJA</t>
  </si>
  <si>
    <t>PRIPRAVLJALNA DELA</t>
  </si>
  <si>
    <t xml:space="preserve">Ostala drobna in nepredvidena pripravljalna dela     </t>
  </si>
  <si>
    <t>GRADBENA DELA</t>
  </si>
  <si>
    <t>MONTAŽNA DELA</t>
  </si>
  <si>
    <t>7.</t>
  </si>
  <si>
    <t>TRANSPORT</t>
  </si>
  <si>
    <t>km</t>
  </si>
  <si>
    <t>t</t>
  </si>
  <si>
    <t>ZAKLJUČNA DELA</t>
  </si>
  <si>
    <t>kbv</t>
  </si>
  <si>
    <t xml:space="preserve">b) nakladanje in razkladanje tovora
</t>
  </si>
  <si>
    <t xml:space="preserve">Prevoz gradbeno-montažnih skupin na delovišče in nazaj
</t>
  </si>
  <si>
    <t>kpl</t>
  </si>
  <si>
    <t>Priprava materiala, sestava in kompletiranje opreme za prostostoječo merilno omarico</t>
  </si>
  <si>
    <t xml:space="preserve">Izkop jame za prostostoječo merilno omarico
</t>
  </si>
  <si>
    <t xml:space="preserve">Dobava in polaganje cevi Ø=60mm
</t>
  </si>
  <si>
    <t>Dobava in polaganje cevi PE/E, premer 110 mm</t>
  </si>
  <si>
    <t xml:space="preserve">Dobava in montaža tokovnih merilnih
transformatorjev 200/5 A (žigosani),
TC 6.2 Circutor
</t>
  </si>
  <si>
    <t>Prevoz opreme in materiala</t>
  </si>
  <si>
    <t xml:space="preserve">a) prevoz od skladišča
do delovišča in nazaj
</t>
  </si>
  <si>
    <t xml:space="preserve">Oprema z napisi vgrajene opreme
</t>
  </si>
  <si>
    <t xml:space="preserve">Meritev galvanskih povezav ozemljitvene
upornosti (manjše od Rg&lt;5 Ω)
</t>
  </si>
  <si>
    <t xml:space="preserve">Pregled in preizkus
</t>
  </si>
  <si>
    <t xml:space="preserve">Prevzem meritev s strani ED
</t>
  </si>
  <si>
    <t xml:space="preserve">Ostala drobna in nepredvidena
zaključna dela
</t>
  </si>
  <si>
    <t>STROŠKI PRIKLJUČITVE KIMDPŠ NA DSO - 1.faza</t>
  </si>
  <si>
    <t>Priprava za montažo prostostoječe merilne omarice</t>
  </si>
  <si>
    <r>
      <rPr>
        <b/>
        <sz val="12"/>
        <color theme="1"/>
        <rFont val="Arial"/>
        <family val="2"/>
        <charset val="238"/>
      </rPr>
      <t>Skupaj A:</t>
    </r>
    <r>
      <rPr>
        <sz val="12"/>
        <color theme="1"/>
        <rFont val="Arial"/>
        <family val="2"/>
        <charset val="238"/>
      </rPr>
      <t xml:space="preserve">   </t>
    </r>
  </si>
  <si>
    <r>
      <rPr>
        <b/>
        <sz val="12"/>
        <color theme="1"/>
        <rFont val="Arial"/>
        <family val="2"/>
        <charset val="238"/>
      </rPr>
      <t>Skupaj B:</t>
    </r>
    <r>
      <rPr>
        <sz val="12"/>
        <color theme="1"/>
        <rFont val="Arial"/>
        <family val="2"/>
        <charset val="238"/>
      </rPr>
      <t xml:space="preserve">   </t>
    </r>
  </si>
  <si>
    <r>
      <rPr>
        <sz val="10"/>
        <color theme="1"/>
        <rFont val="Arial"/>
        <family val="2"/>
        <charset val="238"/>
      </rPr>
      <t xml:space="preserve">Dobava in montaža prostostoječe
merilne omarice iz poliestra s podstavkom (PS-MO) dimenzij (1066×396×245) mm
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</si>
  <si>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 xml:space="preserve">Dobava in montaža talilnega vložka NV2
In= 200 A
 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</si>
  <si>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 xml:space="preserve">Dobava in montaža pol-indirektnega
števca Landis&amp;Gyr, tip ZMD410CT44
 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</si>
  <si>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 xml:space="preserve">Dobava in montaža GSM/GPRS
komunikatorja Landis&amp;Gyr, tip
modul CU-P42
 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</si>
  <si>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 xml:space="preserve">Dobava in montaža merilne spončne garniture Strojkoplast
 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</si>
  <si>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>YSLYSL-JZ 4×2,5 mm2</t>
    </r>
    <r>
      <rPr>
        <b/>
        <sz val="10"/>
        <color theme="1"/>
        <rFont val="Arial"/>
        <family val="2"/>
        <charset val="238"/>
      </rPr>
      <t xml:space="preserve">
</t>
    </r>
  </si>
  <si>
    <r>
      <t>YSLYSL-JZ 7×2,5 mm</t>
    </r>
    <r>
      <rPr>
        <sz val="6.5"/>
        <color theme="1"/>
        <rFont val="Arial"/>
        <family val="2"/>
        <charset val="238"/>
      </rPr>
      <t>2</t>
    </r>
  </si>
  <si>
    <r>
      <rPr>
        <b/>
        <sz val="12"/>
        <color theme="1"/>
        <rFont val="Arial"/>
        <family val="2"/>
        <charset val="238"/>
      </rPr>
      <t>Skupaj C:</t>
    </r>
    <r>
      <rPr>
        <sz val="12"/>
        <color theme="1"/>
        <rFont val="Arial"/>
        <family val="2"/>
        <charset val="238"/>
      </rPr>
      <t xml:space="preserve">   </t>
    </r>
  </si>
  <si>
    <r>
      <rPr>
        <b/>
        <sz val="12"/>
        <rFont val="Arial"/>
        <family val="2"/>
        <charset val="238"/>
      </rPr>
      <t>Skupaj D:</t>
    </r>
    <r>
      <rPr>
        <sz val="12"/>
        <rFont val="Arial"/>
        <family val="2"/>
        <charset val="238"/>
      </rPr>
      <t xml:space="preserve">   </t>
    </r>
  </si>
  <si>
    <r>
      <rPr>
        <b/>
        <sz val="12"/>
        <rFont val="Arial"/>
        <family val="2"/>
        <charset val="238"/>
      </rPr>
      <t>Skupaj E:</t>
    </r>
    <r>
      <rPr>
        <sz val="12"/>
        <rFont val="Arial"/>
        <family val="2"/>
        <charset val="238"/>
      </rPr>
      <t xml:space="preserve">   </t>
    </r>
  </si>
  <si>
    <r>
      <t>Skupaj (A+B+C+D+E)</t>
    </r>
    <r>
      <rPr>
        <sz val="10"/>
        <rFont val="Arial"/>
        <family val="2"/>
        <charset val="238"/>
      </rPr>
      <t xml:space="preserve"> - cene brez DDV</t>
    </r>
  </si>
  <si>
    <t>8.</t>
  </si>
  <si>
    <r>
      <rPr>
        <sz val="10"/>
        <color theme="1"/>
        <rFont val="Arial"/>
        <family val="2"/>
        <charset val="238"/>
      </rPr>
      <t xml:space="preserve">Dobava in montaža kablov:                                                NAYY 4x185 mm2                                        
 </t>
    </r>
    <r>
      <rPr>
        <b/>
        <sz val="10"/>
        <color theme="1"/>
        <rFont val="Arial"/>
        <family val="2"/>
        <charset val="238"/>
      </rPr>
      <t xml:space="preserve">
</t>
    </r>
  </si>
  <si>
    <t xml:space="preserve">Ostala drobna in montažna dela                    (kabelski čevlji, kabelske glave, vijaki, matice, ključavnice, granulat,…)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</si>
</sst>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6.5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11"/>
      <color theme="3" tint="0.3999755851924192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2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 applyProtection="1">
      <alignment horizontal="center" wrapText="1"/>
      <protection locked="0"/>
    </xf>
    <xf numFmtId="164" fontId="3" fillId="0" borderId="0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5" fillId="0" borderId="13" xfId="0" applyFont="1" applyBorder="1" applyAlignment="1">
      <alignment horizontal="center" wrapText="1"/>
    </xf>
    <xf numFmtId="2" fontId="5" fillId="0" borderId="13" xfId="0" applyNumberFormat="1" applyFont="1" applyBorder="1" applyAlignment="1">
      <alignment horizontal="center" wrapText="1"/>
    </xf>
    <xf numFmtId="164" fontId="5" fillId="0" borderId="13" xfId="0" applyNumberFormat="1" applyFont="1" applyBorder="1" applyAlignment="1" applyProtection="1">
      <alignment horizontal="center" wrapText="1"/>
      <protection locked="0"/>
    </xf>
    <xf numFmtId="164" fontId="5" fillId="0" borderId="14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164" fontId="3" fillId="0" borderId="17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9" xfId="0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8" fillId="0" borderId="8" xfId="0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wrapText="1"/>
    </xf>
    <xf numFmtId="2" fontId="9" fillId="0" borderId="13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 applyProtection="1">
      <alignment horizontal="center" wrapText="1"/>
      <protection locked="0"/>
    </xf>
    <xf numFmtId="164" fontId="9" fillId="0" borderId="14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wrapText="1"/>
    </xf>
    <xf numFmtId="2" fontId="11" fillId="0" borderId="11" xfId="0" applyNumberFormat="1" applyFont="1" applyBorder="1" applyAlignment="1">
      <alignment horizontal="center" wrapText="1"/>
    </xf>
    <xf numFmtId="164" fontId="11" fillId="0" borderId="11" xfId="0" applyNumberFormat="1" applyFont="1" applyBorder="1" applyAlignment="1" applyProtection="1">
      <alignment horizontal="center" wrapText="1"/>
      <protection locked="0"/>
    </xf>
    <xf numFmtId="164" fontId="11" fillId="0" borderId="11" xfId="0" applyNumberFormat="1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164" fontId="11" fillId="0" borderId="0" xfId="0" applyNumberFormat="1" applyFont="1" applyBorder="1" applyAlignment="1" applyProtection="1">
      <alignment horizontal="center" wrapText="1"/>
      <protection locked="0"/>
    </xf>
    <xf numFmtId="164" fontId="11" fillId="0" borderId="0" xfId="0" applyNumberFormat="1" applyFont="1" applyBorder="1" applyAlignment="1">
      <alignment horizontal="center" wrapText="1"/>
    </xf>
    <xf numFmtId="0" fontId="12" fillId="0" borderId="0" xfId="0" applyFont="1"/>
    <xf numFmtId="2" fontId="12" fillId="0" borderId="0" xfId="0" applyNumberFormat="1" applyFont="1"/>
    <xf numFmtId="164" fontId="12" fillId="0" borderId="0" xfId="0" applyNumberFormat="1" applyFont="1" applyAlignment="1">
      <alignment horizontal="center"/>
    </xf>
    <xf numFmtId="164" fontId="12" fillId="0" borderId="0" xfId="0" applyNumberFormat="1" applyFont="1"/>
    <xf numFmtId="2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4" fillId="0" borderId="5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6" xfId="0" applyFont="1" applyBorder="1"/>
    <xf numFmtId="0" fontId="4" fillId="0" borderId="6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0" borderId="15" xfId="0" applyFont="1" applyBorder="1" applyAlignment="1">
      <alignment wrapText="1"/>
    </xf>
    <xf numFmtId="2" fontId="3" fillId="0" borderId="20" xfId="0" applyNumberFormat="1" applyFont="1" applyBorder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2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8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164" fontId="8" fillId="0" borderId="15" xfId="0" applyNumberFormat="1" applyFont="1" applyBorder="1" applyAlignment="1">
      <alignment horizontal="right" vertical="top" wrapText="1" indent="1"/>
    </xf>
    <xf numFmtId="164" fontId="8" fillId="0" borderId="16" xfId="0" applyNumberFormat="1" applyFont="1" applyBorder="1" applyAlignment="1">
      <alignment horizontal="right" vertical="top" wrapText="1" inden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zoomScaleSheetLayoutView="70" zoomScalePageLayoutView="120" workbookViewId="0">
      <selection activeCell="O10" sqref="O10"/>
    </sheetView>
  </sheetViews>
  <sheetFormatPr defaultRowHeight="14.25" x14ac:dyDescent="0.2"/>
  <cols>
    <col min="1" max="1" width="4.28515625" style="1" customWidth="1"/>
    <col min="2" max="2" width="38.85546875" style="1" customWidth="1"/>
    <col min="3" max="3" width="6.7109375" style="1" customWidth="1"/>
    <col min="4" max="4" width="9.5703125" style="87" customWidth="1"/>
    <col min="5" max="5" width="12.5703125" style="88" customWidth="1"/>
    <col min="6" max="6" width="17.5703125" style="89" customWidth="1"/>
    <col min="7" max="16384" width="9.140625" style="1"/>
  </cols>
  <sheetData>
    <row r="1" spans="1:6" ht="45.75" customHeight="1" x14ac:dyDescent="0.25">
      <c r="B1" s="109" t="s">
        <v>44</v>
      </c>
      <c r="C1" s="110"/>
      <c r="D1" s="110"/>
      <c r="E1" s="110"/>
      <c r="F1" s="110"/>
    </row>
    <row r="3" spans="1:6" ht="30" customHeight="1" x14ac:dyDescent="0.2">
      <c r="A3" s="2"/>
      <c r="B3" s="3" t="s">
        <v>0</v>
      </c>
      <c r="C3" s="3" t="s">
        <v>1</v>
      </c>
      <c r="D3" s="4" t="s">
        <v>2</v>
      </c>
      <c r="E3" s="5" t="s">
        <v>3</v>
      </c>
      <c r="F3" s="5" t="s">
        <v>4</v>
      </c>
    </row>
    <row r="4" spans="1:6" ht="22.5" customHeight="1" x14ac:dyDescent="0.2">
      <c r="A4" s="3" t="s">
        <v>5</v>
      </c>
      <c r="B4" s="111" t="s">
        <v>19</v>
      </c>
      <c r="C4" s="111"/>
      <c r="D4" s="111"/>
      <c r="E4" s="111"/>
      <c r="F4" s="111"/>
    </row>
    <row r="5" spans="1:6" ht="30" customHeight="1" x14ac:dyDescent="0.2">
      <c r="A5" s="6" t="s">
        <v>6</v>
      </c>
      <c r="B5" s="7" t="s">
        <v>45</v>
      </c>
      <c r="C5" s="8" t="s">
        <v>8</v>
      </c>
      <c r="D5" s="9">
        <v>1</v>
      </c>
      <c r="E5" s="10"/>
      <c r="F5" s="11">
        <f t="shared" ref="F5:F6" si="0">(D5*E5)</f>
        <v>0</v>
      </c>
    </row>
    <row r="6" spans="1:6" ht="42.75" customHeight="1" thickBot="1" x14ac:dyDescent="0.25">
      <c r="A6" s="6" t="s">
        <v>9</v>
      </c>
      <c r="B6" s="7" t="s">
        <v>32</v>
      </c>
      <c r="C6" s="8" t="s">
        <v>28</v>
      </c>
      <c r="D6" s="9">
        <v>1</v>
      </c>
      <c r="E6" s="10"/>
      <c r="F6" s="11">
        <f t="shared" si="0"/>
        <v>0</v>
      </c>
    </row>
    <row r="7" spans="1:6" ht="17.25" customHeight="1" thickBot="1" x14ac:dyDescent="0.25">
      <c r="A7" s="12"/>
      <c r="B7" s="13" t="s">
        <v>46</v>
      </c>
      <c r="C7" s="116"/>
      <c r="D7" s="117"/>
      <c r="E7" s="118"/>
      <c r="F7" s="14">
        <f>SUM(F5:F6)</f>
        <v>0</v>
      </c>
    </row>
    <row r="8" spans="1:6" ht="17.25" customHeight="1" x14ac:dyDescent="0.2">
      <c r="A8" s="15"/>
      <c r="B8" s="16"/>
      <c r="C8" s="17"/>
      <c r="D8" s="18"/>
      <c r="E8" s="19"/>
      <c r="F8" s="20"/>
    </row>
    <row r="9" spans="1:6" ht="22.5" customHeight="1" x14ac:dyDescent="0.2">
      <c r="A9" s="3" t="s">
        <v>7</v>
      </c>
      <c r="B9" s="112" t="s">
        <v>21</v>
      </c>
      <c r="C9" s="112"/>
      <c r="D9" s="112"/>
      <c r="E9" s="112"/>
      <c r="F9" s="112"/>
    </row>
    <row r="10" spans="1:6" ht="33" customHeight="1" x14ac:dyDescent="0.2">
      <c r="A10" s="21" t="s">
        <v>6</v>
      </c>
      <c r="B10" s="22" t="s">
        <v>33</v>
      </c>
      <c r="C10" s="8" t="s">
        <v>8</v>
      </c>
      <c r="D10" s="25">
        <v>1</v>
      </c>
      <c r="E10" s="23"/>
      <c r="F10" s="23">
        <f>D10*E10</f>
        <v>0</v>
      </c>
    </row>
    <row r="11" spans="1:6" ht="36" customHeight="1" x14ac:dyDescent="0.2">
      <c r="A11" s="21" t="s">
        <v>9</v>
      </c>
      <c r="B11" s="22" t="s">
        <v>34</v>
      </c>
      <c r="C11" s="24" t="s">
        <v>12</v>
      </c>
      <c r="D11" s="25">
        <v>3</v>
      </c>
      <c r="E11" s="23"/>
      <c r="F11" s="23">
        <f>D11*E11</f>
        <v>0</v>
      </c>
    </row>
    <row r="12" spans="1:6" ht="33.75" customHeight="1" x14ac:dyDescent="0.2">
      <c r="A12" s="21" t="s">
        <v>13</v>
      </c>
      <c r="B12" s="22" t="s">
        <v>35</v>
      </c>
      <c r="C12" s="24" t="s">
        <v>12</v>
      </c>
      <c r="D12" s="25">
        <v>3</v>
      </c>
      <c r="E12" s="23"/>
      <c r="F12" s="23">
        <f>D12*E12</f>
        <v>0</v>
      </c>
    </row>
    <row r="13" spans="1:6" ht="30.75" customHeight="1" thickBot="1" x14ac:dyDescent="0.25">
      <c r="A13" s="21" t="s">
        <v>14</v>
      </c>
      <c r="B13" s="26" t="s">
        <v>20</v>
      </c>
      <c r="C13" s="27" t="s">
        <v>31</v>
      </c>
      <c r="D13" s="28">
        <v>1</v>
      </c>
      <c r="E13" s="29"/>
      <c r="F13" s="30">
        <f>D13*E13</f>
        <v>0</v>
      </c>
    </row>
    <row r="14" spans="1:6" ht="22.5" customHeight="1" thickBot="1" x14ac:dyDescent="0.25">
      <c r="A14" s="31"/>
      <c r="B14" s="32" t="s">
        <v>47</v>
      </c>
      <c r="C14" s="119"/>
      <c r="D14" s="120"/>
      <c r="E14" s="121"/>
      <c r="F14" s="14">
        <f>SUM(F10:F13)</f>
        <v>0</v>
      </c>
    </row>
    <row r="15" spans="1:6" ht="21" customHeight="1" x14ac:dyDescent="0.2">
      <c r="A15" s="15"/>
      <c r="B15" s="16"/>
      <c r="C15" s="17"/>
      <c r="D15" s="18"/>
      <c r="E15" s="19"/>
      <c r="F15" s="20"/>
    </row>
    <row r="16" spans="1:6" ht="24" customHeight="1" x14ac:dyDescent="0.2">
      <c r="A16" s="33" t="s">
        <v>10</v>
      </c>
      <c r="B16" s="113" t="s">
        <v>22</v>
      </c>
      <c r="C16" s="114"/>
      <c r="D16" s="114"/>
      <c r="E16" s="114"/>
      <c r="F16" s="115"/>
    </row>
    <row r="17" spans="1:6" ht="49.5" customHeight="1" x14ac:dyDescent="0.2">
      <c r="A17" s="34" t="s">
        <v>6</v>
      </c>
      <c r="B17" s="35" t="s">
        <v>48</v>
      </c>
      <c r="C17" s="8" t="s">
        <v>8</v>
      </c>
      <c r="D17" s="25">
        <v>1</v>
      </c>
      <c r="E17" s="23"/>
      <c r="F17" s="23">
        <f t="shared" ref="F17:F23" si="1">(D17*E17)</f>
        <v>0</v>
      </c>
    </row>
    <row r="18" spans="1:6" ht="42.75" customHeight="1" x14ac:dyDescent="0.2">
      <c r="A18" s="34" t="s">
        <v>9</v>
      </c>
      <c r="B18" s="22" t="s">
        <v>36</v>
      </c>
      <c r="C18" s="24" t="s">
        <v>8</v>
      </c>
      <c r="D18" s="25">
        <v>3</v>
      </c>
      <c r="E18" s="23"/>
      <c r="F18" s="23">
        <f t="shared" si="1"/>
        <v>0</v>
      </c>
    </row>
    <row r="19" spans="1:6" ht="30.75" customHeight="1" x14ac:dyDescent="0.2">
      <c r="A19" s="34" t="s">
        <v>13</v>
      </c>
      <c r="B19" s="35" t="s">
        <v>49</v>
      </c>
      <c r="C19" s="24" t="s">
        <v>8</v>
      </c>
      <c r="D19" s="25">
        <v>3</v>
      </c>
      <c r="E19" s="23"/>
      <c r="F19" s="23">
        <f t="shared" si="1"/>
        <v>0</v>
      </c>
    </row>
    <row r="20" spans="1:6" ht="32.25" customHeight="1" x14ac:dyDescent="0.2">
      <c r="A20" s="34" t="s">
        <v>14</v>
      </c>
      <c r="B20" s="35" t="s">
        <v>50</v>
      </c>
      <c r="C20" s="24" t="s">
        <v>8</v>
      </c>
      <c r="D20" s="25">
        <v>1</v>
      </c>
      <c r="E20" s="23"/>
      <c r="F20" s="23">
        <f t="shared" si="1"/>
        <v>0</v>
      </c>
    </row>
    <row r="21" spans="1:6" ht="45" customHeight="1" x14ac:dyDescent="0.2">
      <c r="A21" s="34" t="s">
        <v>15</v>
      </c>
      <c r="B21" s="35" t="s">
        <v>51</v>
      </c>
      <c r="C21" s="24" t="s">
        <v>8</v>
      </c>
      <c r="D21" s="25">
        <v>1</v>
      </c>
      <c r="E21" s="23"/>
      <c r="F21" s="23">
        <f t="shared" si="1"/>
        <v>0</v>
      </c>
    </row>
    <row r="22" spans="1:6" ht="24" customHeight="1" x14ac:dyDescent="0.2">
      <c r="A22" s="94" t="s">
        <v>16</v>
      </c>
      <c r="B22" s="35" t="s">
        <v>52</v>
      </c>
      <c r="C22" s="24" t="s">
        <v>8</v>
      </c>
      <c r="D22" s="25">
        <v>1</v>
      </c>
      <c r="E22" s="23"/>
      <c r="F22" s="23">
        <f t="shared" si="1"/>
        <v>0</v>
      </c>
    </row>
    <row r="23" spans="1:6" ht="33" customHeight="1" x14ac:dyDescent="0.2">
      <c r="A23" s="95" t="s">
        <v>23</v>
      </c>
      <c r="B23" s="90" t="s">
        <v>60</v>
      </c>
      <c r="C23" s="24" t="s">
        <v>12</v>
      </c>
      <c r="D23" s="91">
        <v>35</v>
      </c>
      <c r="E23" s="23"/>
      <c r="F23" s="23">
        <f t="shared" si="1"/>
        <v>0</v>
      </c>
    </row>
    <row r="24" spans="1:6" ht="18.75" customHeight="1" x14ac:dyDescent="0.2">
      <c r="A24" s="122"/>
      <c r="B24" s="93" t="s">
        <v>53</v>
      </c>
      <c r="C24" s="24" t="s">
        <v>12</v>
      </c>
      <c r="D24" s="25">
        <v>10</v>
      </c>
      <c r="E24" s="23"/>
      <c r="F24" s="23">
        <f t="shared" ref="F24:F25" si="2">(D24*E24)</f>
        <v>0</v>
      </c>
    </row>
    <row r="25" spans="1:6" ht="18.75" customHeight="1" x14ac:dyDescent="0.2">
      <c r="A25" s="123"/>
      <c r="B25" s="92" t="s">
        <v>54</v>
      </c>
      <c r="C25" s="24" t="s">
        <v>12</v>
      </c>
      <c r="D25" s="25">
        <v>10</v>
      </c>
      <c r="E25" s="23"/>
      <c r="F25" s="23">
        <f t="shared" si="2"/>
        <v>0</v>
      </c>
    </row>
    <row r="26" spans="1:6" ht="42" customHeight="1" thickBot="1" x14ac:dyDescent="0.25">
      <c r="A26" s="21" t="s">
        <v>59</v>
      </c>
      <c r="B26" s="26" t="s">
        <v>61</v>
      </c>
      <c r="C26" s="96" t="s">
        <v>31</v>
      </c>
      <c r="D26" s="97">
        <v>1</v>
      </c>
      <c r="E26" s="29"/>
      <c r="F26" s="30">
        <f>E26</f>
        <v>0</v>
      </c>
    </row>
    <row r="27" spans="1:6" ht="21.75" customHeight="1" thickBot="1" x14ac:dyDescent="0.25">
      <c r="A27" s="31"/>
      <c r="B27" s="32" t="s">
        <v>55</v>
      </c>
      <c r="C27" s="36"/>
      <c r="D27" s="37"/>
      <c r="E27" s="38"/>
      <c r="F27" s="39">
        <f>SUM(F17:F26)</f>
        <v>0</v>
      </c>
    </row>
    <row r="28" spans="1:6" ht="18.75" customHeight="1" x14ac:dyDescent="0.2">
      <c r="A28" s="40"/>
      <c r="B28" s="41"/>
      <c r="C28" s="42"/>
      <c r="D28" s="43"/>
      <c r="E28" s="44"/>
      <c r="F28" s="44"/>
    </row>
    <row r="29" spans="1:6" ht="31.5" customHeight="1" x14ac:dyDescent="0.2">
      <c r="A29" s="45" t="s">
        <v>11</v>
      </c>
      <c r="B29" s="124" t="s">
        <v>24</v>
      </c>
      <c r="C29" s="125"/>
      <c r="D29" s="125"/>
      <c r="E29" s="125"/>
      <c r="F29" s="126"/>
    </row>
    <row r="30" spans="1:6" ht="24.75" customHeight="1" x14ac:dyDescent="0.2">
      <c r="A30" s="46" t="s">
        <v>6</v>
      </c>
      <c r="B30" s="47" t="s">
        <v>37</v>
      </c>
      <c r="C30" s="48"/>
      <c r="D30" s="49"/>
      <c r="E30" s="50"/>
      <c r="F30" s="50"/>
    </row>
    <row r="31" spans="1:6" ht="31.5" customHeight="1" x14ac:dyDescent="0.2">
      <c r="A31" s="51"/>
      <c r="B31" s="52" t="s">
        <v>38</v>
      </c>
      <c r="C31" s="53" t="s">
        <v>25</v>
      </c>
      <c r="D31" s="54">
        <v>100</v>
      </c>
      <c r="E31" s="55"/>
      <c r="F31" s="55">
        <f>(D31*E31)</f>
        <v>0</v>
      </c>
    </row>
    <row r="32" spans="1:6" ht="28.5" customHeight="1" x14ac:dyDescent="0.2">
      <c r="A32" s="51"/>
      <c r="B32" s="52" t="s">
        <v>29</v>
      </c>
      <c r="C32" s="48" t="s">
        <v>26</v>
      </c>
      <c r="D32" s="49">
        <v>0.5</v>
      </c>
      <c r="E32" s="50"/>
      <c r="F32" s="50">
        <f t="shared" ref="F32" si="3">(D32*E32)</f>
        <v>0</v>
      </c>
    </row>
    <row r="33" spans="1:6" ht="29.25" customHeight="1" thickBot="1" x14ac:dyDescent="0.25">
      <c r="A33" s="56" t="s">
        <v>13</v>
      </c>
      <c r="B33" s="57" t="s">
        <v>30</v>
      </c>
      <c r="C33" s="53" t="s">
        <v>25</v>
      </c>
      <c r="D33" s="54">
        <v>100</v>
      </c>
      <c r="E33" s="55"/>
      <c r="F33" s="55">
        <f>(D33*E33)</f>
        <v>0</v>
      </c>
    </row>
    <row r="34" spans="1:6" ht="19.5" customHeight="1" thickBot="1" x14ac:dyDescent="0.25">
      <c r="A34" s="58"/>
      <c r="B34" s="59" t="s">
        <v>56</v>
      </c>
      <c r="C34" s="60"/>
      <c r="D34" s="61"/>
      <c r="E34" s="62"/>
      <c r="F34" s="63">
        <f>SUM(F31:F33)</f>
        <v>0</v>
      </c>
    </row>
    <row r="35" spans="1:6" ht="18.75" customHeight="1" x14ac:dyDescent="0.2">
      <c r="A35" s="64"/>
      <c r="B35" s="65"/>
      <c r="C35" s="66"/>
      <c r="D35" s="67"/>
      <c r="E35" s="68"/>
      <c r="F35" s="69"/>
    </row>
    <row r="36" spans="1:6" ht="20.25" customHeight="1" x14ac:dyDescent="0.2">
      <c r="A36" s="70" t="s">
        <v>17</v>
      </c>
      <c r="B36" s="98" t="s">
        <v>27</v>
      </c>
      <c r="C36" s="99"/>
      <c r="D36" s="99"/>
      <c r="E36" s="99"/>
      <c r="F36" s="100"/>
    </row>
    <row r="37" spans="1:6" ht="28.5" customHeight="1" x14ac:dyDescent="0.2">
      <c r="A37" s="46" t="s">
        <v>6</v>
      </c>
      <c r="B37" s="47" t="s">
        <v>39</v>
      </c>
      <c r="C37" s="48" t="s">
        <v>8</v>
      </c>
      <c r="D37" s="49">
        <v>1</v>
      </c>
      <c r="E37" s="50"/>
      <c r="F37" s="50">
        <f>(D37*E37)</f>
        <v>0</v>
      </c>
    </row>
    <row r="38" spans="1:6" ht="41.25" customHeight="1" x14ac:dyDescent="0.2">
      <c r="A38" s="71" t="s">
        <v>9</v>
      </c>
      <c r="B38" s="52" t="s">
        <v>40</v>
      </c>
      <c r="C38" s="72" t="s">
        <v>8</v>
      </c>
      <c r="D38" s="49">
        <v>1</v>
      </c>
      <c r="E38" s="50"/>
      <c r="F38" s="50">
        <f t="shared" ref="F38:F40" si="4">(D38*E38)</f>
        <v>0</v>
      </c>
    </row>
    <row r="39" spans="1:6" ht="24" customHeight="1" x14ac:dyDescent="0.2">
      <c r="A39" s="46" t="s">
        <v>13</v>
      </c>
      <c r="B39" s="47" t="s">
        <v>41</v>
      </c>
      <c r="C39" s="48" t="s">
        <v>8</v>
      </c>
      <c r="D39" s="49">
        <v>1</v>
      </c>
      <c r="E39" s="50"/>
      <c r="F39" s="50">
        <f>(D39*E39)</f>
        <v>0</v>
      </c>
    </row>
    <row r="40" spans="1:6" ht="30" customHeight="1" x14ac:dyDescent="0.2">
      <c r="A40" s="73" t="s">
        <v>14</v>
      </c>
      <c r="B40" s="47" t="s">
        <v>42</v>
      </c>
      <c r="C40" s="48" t="s">
        <v>8</v>
      </c>
      <c r="D40" s="49">
        <v>1</v>
      </c>
      <c r="E40" s="74"/>
      <c r="F40" s="74">
        <f t="shared" si="4"/>
        <v>0</v>
      </c>
    </row>
    <row r="41" spans="1:6" ht="42" customHeight="1" thickBot="1" x14ac:dyDescent="0.25">
      <c r="A41" s="73" t="s">
        <v>15</v>
      </c>
      <c r="B41" s="47" t="s">
        <v>43</v>
      </c>
      <c r="C41" s="75" t="s">
        <v>31</v>
      </c>
      <c r="D41" s="76">
        <v>1</v>
      </c>
      <c r="E41" s="74"/>
      <c r="F41" s="74">
        <f t="shared" ref="F41" si="5">(D41*E41)</f>
        <v>0</v>
      </c>
    </row>
    <row r="42" spans="1:6" ht="21" customHeight="1" thickBot="1" x14ac:dyDescent="0.25">
      <c r="A42" s="58"/>
      <c r="B42" s="59" t="s">
        <v>57</v>
      </c>
      <c r="C42" s="60"/>
      <c r="D42" s="61"/>
      <c r="E42" s="62"/>
      <c r="F42" s="63">
        <f>SUM(F37:F41)</f>
        <v>0</v>
      </c>
    </row>
    <row r="43" spans="1:6" x14ac:dyDescent="0.2">
      <c r="A43" s="77"/>
      <c r="B43" s="78"/>
      <c r="C43" s="79"/>
      <c r="D43" s="80"/>
      <c r="E43" s="81"/>
      <c r="F43" s="82"/>
    </row>
    <row r="44" spans="1:6" ht="15" thickBot="1" x14ac:dyDescent="0.25">
      <c r="A44" s="83"/>
      <c r="B44" s="83"/>
      <c r="C44" s="83"/>
      <c r="D44" s="84"/>
      <c r="E44" s="85"/>
      <c r="F44" s="86"/>
    </row>
    <row r="45" spans="1:6" ht="15.75" x14ac:dyDescent="0.25">
      <c r="A45" s="101" t="s">
        <v>18</v>
      </c>
      <c r="B45" s="102"/>
      <c r="C45" s="102"/>
      <c r="D45" s="102"/>
      <c r="E45" s="102"/>
      <c r="F45" s="103"/>
    </row>
    <row r="46" spans="1:6" ht="16.5" thickBot="1" x14ac:dyDescent="0.25">
      <c r="A46" s="104" t="s">
        <v>58</v>
      </c>
      <c r="B46" s="105"/>
      <c r="C46" s="105"/>
      <c r="D46" s="106"/>
      <c r="E46" s="107">
        <f>F7+F14+F27+F42</f>
        <v>0</v>
      </c>
      <c r="F46" s="108"/>
    </row>
    <row r="47" spans="1:6" x14ac:dyDescent="0.2">
      <c r="A47" s="83"/>
      <c r="B47" s="83"/>
      <c r="C47" s="83"/>
      <c r="D47" s="84"/>
      <c r="E47" s="85"/>
      <c r="F47" s="86"/>
    </row>
  </sheetData>
  <mergeCells count="12">
    <mergeCell ref="B36:F36"/>
    <mergeCell ref="A45:F45"/>
    <mergeCell ref="A46:D46"/>
    <mergeCell ref="E46:F46"/>
    <mergeCell ref="B1:F1"/>
    <mergeCell ref="B4:F4"/>
    <mergeCell ref="B9:F9"/>
    <mergeCell ref="B16:F16"/>
    <mergeCell ref="C7:E7"/>
    <mergeCell ref="C14:E14"/>
    <mergeCell ref="A24:A25"/>
    <mergeCell ref="B29:F29"/>
  </mergeCells>
  <pageMargins left="0.60606060606060608" right="0.568181818181818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Polona</cp:lastModifiedBy>
  <cp:lastPrinted>2013-01-25T10:58:33Z</cp:lastPrinted>
  <dcterms:created xsi:type="dcterms:W3CDTF">2010-08-18T09:47:46Z</dcterms:created>
  <dcterms:modified xsi:type="dcterms:W3CDTF">2017-11-27T17:50:03Z</dcterms:modified>
</cp:coreProperties>
</file>